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S:\Zamówienia Publiczne\Dominika\ZP PN 2019\ZP PN 2019 56 - hemodiafiltracja\0. Wycena pakiet 35\"/>
    </mc:Choice>
  </mc:AlternateContent>
  <xr:revisionPtr revIDLastSave="0" documentId="13_ncr:1_{D00F12D4-306E-4EFD-87F4-938972B686C5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4" i="1" l="1"/>
  <c r="G25" i="1" s="1"/>
  <c r="G20" i="1"/>
  <c r="G19" i="1"/>
  <c r="G18" i="1"/>
  <c r="I24" i="1" l="1"/>
  <c r="G21" i="1"/>
  <c r="I20" i="1"/>
  <c r="J20" i="1" s="1"/>
  <c r="J19" i="1"/>
  <c r="I19" i="1"/>
  <c r="I18" i="1"/>
  <c r="G14" i="1"/>
  <c r="G13" i="1"/>
  <c r="G12" i="1"/>
  <c r="G11" i="1"/>
  <c r="G10" i="1"/>
  <c r="G9" i="1"/>
  <c r="G8" i="1"/>
  <c r="G7" i="1"/>
  <c r="G6" i="1"/>
  <c r="G5" i="1"/>
  <c r="G4" i="1"/>
  <c r="J24" i="1" l="1"/>
  <c r="J25" i="1" s="1"/>
  <c r="I25" i="1"/>
  <c r="G15" i="1"/>
  <c r="J18" i="1"/>
  <c r="J21" i="1" s="1"/>
  <c r="I21" i="1"/>
  <c r="I4" i="1"/>
  <c r="I6" i="1"/>
  <c r="J6" i="1" s="1"/>
  <c r="I9" i="1"/>
  <c r="J9" i="1" s="1"/>
  <c r="I11" i="1"/>
  <c r="J11" i="1" s="1"/>
  <c r="I13" i="1"/>
  <c r="J13" i="1" s="1"/>
  <c r="I5" i="1"/>
  <c r="J5" i="1" s="1"/>
  <c r="I7" i="1"/>
  <c r="J7" i="1" s="1"/>
  <c r="I8" i="1"/>
  <c r="J8" i="1" s="1"/>
  <c r="I10" i="1"/>
  <c r="J10" i="1" s="1"/>
  <c r="I12" i="1"/>
  <c r="J12" i="1" s="1"/>
  <c r="I14" i="1"/>
  <c r="J14" i="1" s="1"/>
  <c r="J4" i="1" l="1"/>
  <c r="J15" i="1" s="1"/>
  <c r="I15" i="1"/>
</calcChain>
</file>

<file path=xl/sharedStrings.xml><?xml version="1.0" encoding="utf-8"?>
<sst xmlns="http://schemas.openxmlformats.org/spreadsheetml/2006/main" count="98" uniqueCount="51">
  <si>
    <t>lp</t>
  </si>
  <si>
    <t>Artykuł</t>
  </si>
  <si>
    <t>Ilość</t>
  </si>
  <si>
    <t>JM</t>
  </si>
  <si>
    <t>Cena netto</t>
  </si>
  <si>
    <t>Wartość netto</t>
  </si>
  <si>
    <t>Stawka VAT</t>
  </si>
  <si>
    <t>Wartość VAT</t>
  </si>
  <si>
    <t>Wartość brutto</t>
  </si>
  <si>
    <t>Nazwa handlowa  producent</t>
  </si>
  <si>
    <t>Ilość szt. w op. handlowym</t>
  </si>
  <si>
    <t>Cena netto za op. handlowe</t>
  </si>
  <si>
    <t>Nr katalogowy</t>
  </si>
  <si>
    <t>Nr strony w ofercie</t>
  </si>
  <si>
    <t>zest.</t>
  </si>
  <si>
    <t xml:space="preserve">Wodorowęglanowy dializat (wyrób medyczny) o składzie : - potas 2 lub 4 mmol/l
- sód 133 mmol/l
- wapń 0 mmol/l (bezwapniowy)
- magnez 0,75 lub 1,00 mmol/l    
- fosforany 0 lub 1,25 mmol/l
- wodorowęglan 20 mmol/l   
Opakowanie - 5,0 l. worek dwukomorowy zapakowany sterylnie w zewnętrznej folii bez obecności powietrza. Worek powinien posiadać dwa porty do pobierania płynu:
1. typu Luer Lock
2. typu Safe Lock (skrętny) oraz port z membraną do nakłucia igłą w celu modyfikacji składu.  </t>
  </si>
  <si>
    <t>szt.</t>
  </si>
  <si>
    <t>4% Cytrynian sodu w workach 1500 ml.                                                                                                            
Opakowanie - worek dwukomorowy zapakowany sterylnie w zewnętrznej folii bez obecności powietrza.
Worek powinien posiadać port do pobierania płynu typu Safe Lock (skrętny) oraz port z membraną do nakłucia igłą w celu modyfikacji składu.</t>
  </si>
  <si>
    <t>Roztwór do zabezpieczania kanałów cewnika dializacyjnego w postaci 46,7% cytrynianu sodu.                        
Opakowanie - 20 fiolek po 5 ml.</t>
  </si>
  <si>
    <t>op.</t>
  </si>
  <si>
    <t>Worki na filtrat 10L</t>
  </si>
  <si>
    <t>Adapter typu "Y"</t>
  </si>
  <si>
    <t>igła typu Spike dł. 72 mm (opak. = 100 szt.)</t>
  </si>
  <si>
    <t>Cewniki dializacyjne silikonowe o śr. 11,5 i 13,5 F oraz dł. 15, 20 i 24 cm</t>
  </si>
  <si>
    <t>Cewniki dializacyjne silikonowe o śr. 13,5 F oraz dł. 28 i 35 cm</t>
  </si>
  <si>
    <t>RAZEM:</t>
  </si>
  <si>
    <r>
      <t>Hemofiltr polisulfonowy o pow. 2,3 m</t>
    </r>
    <r>
      <rPr>
        <vertAlign val="superscript"/>
        <sz val="10"/>
        <color rgb="FF000000"/>
        <rFont val="Arial6"/>
        <charset val="238"/>
      </rPr>
      <t>2</t>
    </r>
    <r>
      <rPr>
        <sz val="10"/>
        <color rgb="FF000000"/>
        <rFont val="Arial5"/>
        <charset val="238"/>
      </rPr>
      <t xml:space="preserve"> do zabiegu hemodialzy albuminowej</t>
    </r>
  </si>
  <si>
    <r>
      <t>Zestaw do ciągłej hemodializy z regionalną antykoagulacją cytrynianową z hemofiltrem z polisulfanowa bloną półprzepuszczalną o pow. dyfuzyjnej 1,8 m</t>
    </r>
    <r>
      <rPr>
        <vertAlign val="superscript"/>
        <sz val="10"/>
        <color rgb="FF000000"/>
        <rFont val="Arial31"/>
        <charset val="238"/>
      </rPr>
      <t>2</t>
    </r>
  </si>
  <si>
    <r>
      <t xml:space="preserve">Zestaw do ciągłej hemodiafiltracji z regionalną antykoagulacją cytrynianową się z  hemofiltrem z polisulfanowa bloną półprzepuszczalną o pow. dyfuzyjnej 1,8 m </t>
    </r>
    <r>
      <rPr>
        <vertAlign val="superscript"/>
        <sz val="10"/>
        <color rgb="FF000000"/>
        <rFont val="Arial31"/>
        <charset val="238"/>
      </rPr>
      <t>2</t>
    </r>
  </si>
  <si>
    <r>
      <t>Zestaw do ciągłej hemodializy z regionalną antykoagulacją cytrynianową dedykowany do leczenia wstrząsu septycznego z hemofiltrem z polisulfanowa bloną półprzepuszczalną z punktem odcięcia 40-45 kDa o pow. dyfuzyjnej 1,8 m</t>
    </r>
    <r>
      <rPr>
        <vertAlign val="superscript"/>
        <sz val="10"/>
        <color rgb="FF000000"/>
        <rFont val="Arial31"/>
        <charset val="238"/>
      </rPr>
      <t>2</t>
    </r>
  </si>
  <si>
    <r>
      <t>Zestaw do plazmaferezy leczniczej z plazmafiltrem o powierzchni dyfuzyjnej 0,6 m</t>
    </r>
    <r>
      <rPr>
        <vertAlign val="superscript"/>
        <sz val="10"/>
        <color rgb="FF000000"/>
        <rFont val="Arial31"/>
        <charset val="238"/>
      </rPr>
      <t>2</t>
    </r>
  </si>
  <si>
    <r>
      <rPr>
        <sz val="10"/>
        <color rgb="FF000000"/>
        <rFont val="Arial5"/>
        <charset val="238"/>
      </rPr>
      <t xml:space="preserve">Płyn do hemofiltracji i plazmaferezy – wodorowęglanowy płyn do hemofiltracji buforowany glukozą o stężeniu fizjologicznym 5,55 mmol/l o różnych stężeniach potasu (0/2/3/4 mmol/l), wieloelektrolitowy. Opakowanie - 5,0 litrowy worek dwukomorowy z wielowarstwowej folii bez PVC, połączenie zawartości komór musi być wykonalne przez ucisk na jedną z nich.
</t>
    </r>
    <r>
      <rPr>
        <sz val="10"/>
        <color rgb="FF000000"/>
        <rFont val="Arial4"/>
        <charset val="238"/>
      </rPr>
      <t>Worek powinien posiadać dwa porty do pobierania płynu (wylotowe):
1. typu Luer Lock
2. typu Safe Lock (skrętny) oraz port z membraną do nakłucia igłą w celu modyfikacji składu.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</si>
  <si>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</si>
  <si>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</si>
  <si>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</si>
  <si>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</si>
  <si>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</si>
  <si>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</si>
  <si>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</si>
  <si>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</si>
  <si>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</si>
  <si>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</si>
  <si>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</si>
  <si>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pakiet 1</t>
  </si>
  <si>
    <t>pakiet 2</t>
  </si>
  <si>
    <t>Uwaga: Zaoferowane wyroby medyczne muszą być w pełni kompatybilne z posiadanym przez Zamawiającego aparatem Multifiltrate.</t>
  </si>
  <si>
    <t>pakiet 3</t>
  </si>
  <si>
    <t>Formularz asortymentowo-cenowy</t>
  </si>
  <si>
    <t>Załącznik nr 1 do SIWZ</t>
  </si>
  <si>
    <t>ZP/PN/2019/ 56 - hemodiafiltracja</t>
  </si>
  <si>
    <t xml:space="preserve">Przewody tętniczo-żylne do hemodializy kompatybilne z aparatem DIALOG.                                                                                                                                                                                - prowadzenie zabiegu na dwa wkłucia, 
- w każdym komplecie worek spustowy z zaciskiem do płukania linii wraz z dializatorem ścisła kompatybilność z aparatem do hemodializy DIALOG,                                                                                                             - port z filtrem do pomiaru PBE w części tętniczej wraz z jeziorkiem,                                                                                                                                                                                                        - port z filtrem do pomiaru PV ciśnienia żylnego + jeziorko żylne wyposażone w dwa dreny do infuzji z zaciskami,                                                                                  
- port z filtrem do pomiaru PA w części tętniczej przed pompą,                                                                                
 - ścisła kompatybilność części tętniczej z pompą krwi,                       
 - na lini tętniczej przed pompą dodatkowy dren do infuzji z zaciskiem,                                                                           - ścisła kalibracja jeziorka i drenu do detektora SAD w części żylnej,                                                                           
 - zacisk na drenach tętniczym i żylnym,                                              
 - zacisk na drenie łączącym z kroplówką,                                        
 - linie krwi tętnicza i żylna oznaczone kolorami czerwonym i niebieskim,                                                                      
 - na linii tętniczej i żylnej dreny do poboru krwi,                          
 - zacisk na drenie do pompy heparyny,                                 
 - na zakończenie drenu tętniczego kranik trójdrożny z filtrem antybakteryjnym oraz igła typu spike,                               
 - w zestawie dodatkowo dwa koreczki luer-lock, typ męski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</si>
</sst>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 &quot;#,##0.00&quot; zł &quot;;&quot;-&quot;#,##0.00&quot; zł &quot;;&quot; -&quot;#&quot; zł &quot;;@&quot; &quot;"/>
    <numFmt numFmtId="165" formatCode="#,##0.00&quot; zł&quot;;[Red]&quot;-&quot;#,##0.00&quot; zł&quot;"/>
    <numFmt numFmtId="166" formatCode="#,##0.00&quot; &quot;[$zł-415];[Red]&quot;-&quot;#,##0.00&quot; &quot;[$zł-415]"/>
    <numFmt numFmtId="167" formatCode="#,##0.00\ &quot;zł&quot;"/>
  </numFmts>
  <fonts count="17">
    <font>
      <sz val="11"/>
      <color theme="1"/>
      <name val="Calibri"/>
      <family val="2"/>
      <scheme val="minor"/>
    </font>
    <font>
      <sz val="10"/>
      <color rgb="FF000000"/>
      <name val="Arial CE"/>
      <charset val="238"/>
    </font>
    <font>
      <b/>
      <i/>
      <sz val="10"/>
      <color rgb="FF000000"/>
      <name val="Arial3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2"/>
      <charset val="238"/>
    </font>
    <font>
      <sz val="11"/>
      <color rgb="FF000000"/>
      <name val="Arial1"/>
      <charset val="238"/>
    </font>
    <font>
      <vertAlign val="superscript"/>
      <sz val="10"/>
      <color rgb="FF000000"/>
      <name val="Arial31"/>
      <charset val="238"/>
    </font>
    <font>
      <sz val="10"/>
      <color rgb="FF000000"/>
      <name val="Arial4"/>
      <charset val="238"/>
    </font>
    <font>
      <sz val="10"/>
      <color rgb="FF000000"/>
      <name val="Arial5"/>
      <charset val="238"/>
    </font>
    <font>
      <vertAlign val="superscript"/>
      <sz val="10"/>
      <color rgb="FF000000"/>
      <name val="Arial6"/>
      <charset val="238"/>
    </font>
    <font>
      <sz val="10"/>
      <color theme="1"/>
      <name val="Calibri"/>
      <family val="2"/>
      <scheme val="minor"/>
    </font>
    <font>
      <b/>
      <i/>
      <sz val="10"/>
      <color rgb="FF000000"/>
      <name val="Arial2"/>
      <charset val="238"/>
    </font>
    <font>
      <b/>
      <sz val="10"/>
      <color rgb="FF000000"/>
      <name val="Arial3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Arial2"/>
      <charset val="238"/>
    </font>
    <font>
      <sz val="10"/>
      <name val="Arial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999999"/>
        <bgColor rgb="FF999999"/>
      </patternFill>
    </fill>
    <fill>
      <patternFill patternType="solid">
        <fgColor rgb="FFC0C0C0"/>
        <bgColor rgb="FFC0C0C0"/>
      </patternFill>
    </fill>
    <fill>
      <patternFill patternType="solid">
        <fgColor rgb="FFCCCCCC"/>
        <bgColor rgb="FFCCCCC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5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0" xfId="2" applyFont="1" applyAlignment="1">
      <alignment horizontal="center" vertical="center"/>
    </xf>
    <xf numFmtId="0" fontId="10" fillId="0" borderId="0" xfId="0" applyFont="1"/>
    <xf numFmtId="0" fontId="2" fillId="2" borderId="2" xfId="1" applyFont="1" applyFill="1" applyBorder="1" applyAlignment="1">
      <alignment horizontal="center" vertical="center" wrapText="1"/>
    </xf>
    <xf numFmtId="3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9" fontId="2" fillId="4" borderId="1" xfId="1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vertical="center"/>
    </xf>
    <xf numFmtId="9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65" fontId="4" fillId="0" borderId="3" xfId="2" applyNumberFormat="1" applyFont="1" applyBorder="1" applyAlignment="1">
      <alignment vertical="center"/>
    </xf>
    <xf numFmtId="0" fontId="4" fillId="0" borderId="0" xfId="2" applyFont="1" applyAlignment="1">
      <alignment horizontal="left" vertical="center"/>
    </xf>
    <xf numFmtId="166" fontId="12" fillId="5" borderId="0" xfId="3" applyNumberFormat="1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167" fontId="2" fillId="4" borderId="1" xfId="1" applyNumberFormat="1" applyFont="1" applyFill="1" applyBorder="1" applyAlignment="1">
      <alignment horizontal="right" vertical="center" wrapText="1"/>
    </xf>
    <xf numFmtId="167" fontId="4" fillId="0" borderId="1" xfId="2" applyNumberFormat="1" applyFont="1" applyBorder="1" applyAlignment="1">
      <alignment horizontal="right" vertical="center"/>
    </xf>
    <xf numFmtId="167" fontId="10" fillId="0" borderId="0" xfId="0" applyNumberFormat="1" applyFont="1"/>
    <xf numFmtId="0" fontId="4" fillId="0" borderId="7" xfId="0" applyFont="1" applyBorder="1" applyAlignment="1">
      <alignment horizontal="left" vertical="top" wrapText="1"/>
    </xf>
    <xf numFmtId="49" fontId="4" fillId="0" borderId="0" xfId="2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2" applyFont="1" applyBorder="1" applyAlignment="1">
      <alignment vertical="center"/>
    </xf>
    <xf numFmtId="165" fontId="4" fillId="0" borderId="2" xfId="2" applyNumberFormat="1" applyFont="1" applyBorder="1" applyAlignment="1">
      <alignment vertical="center"/>
    </xf>
    <xf numFmtId="167" fontId="4" fillId="0" borderId="2" xfId="2" applyNumberFormat="1" applyFont="1" applyBorder="1" applyAlignment="1">
      <alignment horizontal="right" vertical="center"/>
    </xf>
    <xf numFmtId="9" fontId="4" fillId="0" borderId="2" xfId="2" applyNumberFormat="1" applyFont="1" applyBorder="1" applyAlignment="1">
      <alignment horizontal="center" vertical="center"/>
    </xf>
    <xf numFmtId="0" fontId="14" fillId="0" borderId="8" xfId="0" applyFont="1" applyBorder="1"/>
    <xf numFmtId="167" fontId="15" fillId="5" borderId="4" xfId="2" applyNumberFormat="1" applyFont="1" applyFill="1" applyBorder="1" applyAlignment="1">
      <alignment horizontal="right" vertical="center"/>
    </xf>
    <xf numFmtId="9" fontId="16" fillId="5" borderId="1" xfId="2" applyNumberFormat="1" applyFont="1" applyFill="1" applyBorder="1" applyAlignment="1">
      <alignment horizontal="center" vertical="center"/>
    </xf>
    <xf numFmtId="167" fontId="15" fillId="5" borderId="5" xfId="2" applyNumberFormat="1" applyFont="1" applyFill="1" applyBorder="1" applyAlignment="1">
      <alignment horizontal="right" vertical="center"/>
    </xf>
    <xf numFmtId="167" fontId="15" fillId="5" borderId="6" xfId="2" applyNumberFormat="1" applyFont="1" applyFill="1" applyBorder="1" applyAlignment="1">
      <alignment horizontal="right" vertical="center"/>
    </xf>
    <xf numFmtId="167" fontId="14" fillId="0" borderId="8" xfId="0" applyNumberFormat="1" applyFont="1" applyBorder="1"/>
    <xf numFmtId="0" fontId="4" fillId="0" borderId="8" xfId="0" applyFont="1" applyBorder="1" applyAlignment="1">
      <alignment horizontal="left" vertical="top" wrapText="1"/>
    </xf>
    <xf numFmtId="0" fontId="13" fillId="0" borderId="0" xfId="0" applyFont="1"/>
    <xf numFmtId="0" fontId="13" fillId="0" borderId="0" xfId="0" applyFont="1" applyAlignment="1">
      <alignment horizontal="center"/>
    </xf>
    <xf numFmtId="167" fontId="14" fillId="0" borderId="0" xfId="0" applyNumberFormat="1" applyFont="1"/>
    <xf numFmtId="0" fontId="14" fillId="0" borderId="0" xfId="0" applyFont="1"/>
  </cellXfs>
  <cellStyles count="4">
    <cellStyle name="Excel Built-in Normal" xfId="2" xr:uid="{61E6979C-C135-466E-B35A-F4F6799C7050}"/>
    <cellStyle name="Normalny" xfId="0" builtinId="0"/>
    <cellStyle name="Normalny 3" xfId="3" xr:uid="{34ED627A-0FF8-4EA9-8FAF-84FA2978B001}"/>
    <cellStyle name="Normalny_Arkusz1" xfId="1" xr:uid="{110FA3F7-B066-4A83-8340-DF96130B1E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topLeftCell="B1" zoomScaleNormal="100" workbookViewId="0">
      <selection activeCell="F25" sqref="F25"/>
    </sheetView>
  </sheetViews>
  <sheetFormatPr defaultRowHeight="15"/>
  <cols>
    <col min="2" max="2" width="6.85546875" style="27" customWidth="1"/>
    <col min="3" max="3" width="61.85546875" style="10" customWidth="1"/>
    <col min="4" max="4" width="7.7109375" style="10" customWidth="1"/>
    <col min="5" max="5" width="7.42578125" style="10" customWidth="1"/>
    <col min="6" max="6" width="9.42578125" style="10" customWidth="1"/>
    <col min="7" max="7" width="14.42578125" style="30" customWidth="1"/>
    <col min="8" max="8" width="8" style="10" customWidth="1"/>
    <col min="9" max="9" width="11.28515625" style="30" customWidth="1"/>
    <col min="10" max="10" width="13" style="30" customWidth="1"/>
    <col min="11" max="11" width="11.140625" style="10" customWidth="1"/>
    <col min="12" max="12" width="12" style="10" customWidth="1"/>
    <col min="13" max="13" width="11.140625" style="10" customWidth="1"/>
    <col min="14" max="14" width="11.7109375" style="10" customWidth="1"/>
    <col min="15" max="15" width="9.7109375" style="10" customWidth="1"/>
  </cols>
  <sheetData>
    <row r="1" spans="1:15">
      <c r="C1" s="46" t="s">
        <v>49</v>
      </c>
      <c r="L1" s="46" t="s">
        <v>48</v>
      </c>
    </row>
    <row r="2" spans="1:15">
      <c r="C2" s="47" t="s">
        <v>47</v>
      </c>
    </row>
    <row r="3" spans="1:15" s="10" customFormat="1" ht="54.6" customHeight="1">
      <c r="A3" s="1" t="s">
        <v>43</v>
      </c>
      <c r="B3" s="11" t="s">
        <v>0</v>
      </c>
      <c r="C3" s="4" t="s">
        <v>1</v>
      </c>
      <c r="D3" s="12" t="s">
        <v>2</v>
      </c>
      <c r="E3" s="13" t="s">
        <v>3</v>
      </c>
      <c r="F3" s="14" t="s">
        <v>4</v>
      </c>
      <c r="G3" s="28" t="s">
        <v>5</v>
      </c>
      <c r="H3" s="15" t="s">
        <v>6</v>
      </c>
      <c r="I3" s="28" t="s">
        <v>7</v>
      </c>
      <c r="J3" s="28" t="s">
        <v>8</v>
      </c>
      <c r="K3" s="16" t="s">
        <v>9</v>
      </c>
      <c r="L3" s="16" t="s">
        <v>10</v>
      </c>
      <c r="M3" s="16" t="s">
        <v>11</v>
      </c>
      <c r="N3" s="16" t="s">
        <v>12</v>
      </c>
      <c r="O3" s="16" t="s">
        <v>13</v>
      </c>
    </row>
    <row r="4" spans="1:15" ht="42" customHeight="1">
      <c r="A4" s="2"/>
      <c r="B4" s="2" t="s">
        <v>32</v>
      </c>
      <c r="C4" s="5" t="s">
        <v>27</v>
      </c>
      <c r="D4" s="17">
        <v>120</v>
      </c>
      <c r="E4" s="18" t="s">
        <v>14</v>
      </c>
      <c r="F4" s="19">
        <v>0</v>
      </c>
      <c r="G4" s="29">
        <f t="shared" ref="G4:G14" si="0">D4*F4</f>
        <v>0</v>
      </c>
      <c r="H4" s="20">
        <v>0.08</v>
      </c>
      <c r="I4" s="29">
        <f t="shared" ref="I4:I14" si="1">G4*H4</f>
        <v>0</v>
      </c>
      <c r="J4" s="29">
        <f t="shared" ref="J4:J14" si="2">G4+I4</f>
        <v>0</v>
      </c>
      <c r="K4" s="21"/>
      <c r="L4" s="21"/>
      <c r="M4" s="21"/>
      <c r="N4" s="21"/>
      <c r="O4" s="21"/>
    </row>
    <row r="5" spans="1:15" ht="44.25" customHeight="1">
      <c r="A5" s="2"/>
      <c r="B5" s="2" t="s">
        <v>33</v>
      </c>
      <c r="C5" s="5" t="s">
        <v>28</v>
      </c>
      <c r="D5" s="17">
        <v>40</v>
      </c>
      <c r="E5" s="18" t="s">
        <v>14</v>
      </c>
      <c r="F5" s="19">
        <v>0</v>
      </c>
      <c r="G5" s="29">
        <f t="shared" si="0"/>
        <v>0</v>
      </c>
      <c r="H5" s="20">
        <v>0.08</v>
      </c>
      <c r="I5" s="29">
        <f t="shared" si="1"/>
        <v>0</v>
      </c>
      <c r="J5" s="29">
        <f t="shared" si="2"/>
        <v>0</v>
      </c>
      <c r="K5" s="21"/>
      <c r="L5" s="21"/>
      <c r="M5" s="21"/>
      <c r="N5" s="21"/>
      <c r="O5" s="21"/>
    </row>
    <row r="6" spans="1:15" ht="55.5" customHeight="1">
      <c r="A6" s="2"/>
      <c r="B6" s="2" t="s">
        <v>34</v>
      </c>
      <c r="C6" s="5" t="s">
        <v>29</v>
      </c>
      <c r="D6" s="17">
        <v>15</v>
      </c>
      <c r="E6" s="18" t="s">
        <v>14</v>
      </c>
      <c r="F6" s="19">
        <v>0</v>
      </c>
      <c r="G6" s="29">
        <f t="shared" si="0"/>
        <v>0</v>
      </c>
      <c r="H6" s="20">
        <v>0.08</v>
      </c>
      <c r="I6" s="29">
        <f t="shared" si="1"/>
        <v>0</v>
      </c>
      <c r="J6" s="29">
        <f t="shared" si="2"/>
        <v>0</v>
      </c>
      <c r="K6" s="21"/>
      <c r="L6" s="21"/>
      <c r="M6" s="21"/>
      <c r="N6" s="21"/>
      <c r="O6" s="21"/>
    </row>
    <row r="7" spans="1:15" ht="32.25" customHeight="1">
      <c r="A7" s="2"/>
      <c r="B7" s="2" t="s">
        <v>35</v>
      </c>
      <c r="C7" s="5" t="s">
        <v>30</v>
      </c>
      <c r="D7" s="17">
        <v>5</v>
      </c>
      <c r="E7" s="18" t="s">
        <v>14</v>
      </c>
      <c r="F7" s="19">
        <v>0</v>
      </c>
      <c r="G7" s="29">
        <f t="shared" si="0"/>
        <v>0</v>
      </c>
      <c r="H7" s="20">
        <v>0.08</v>
      </c>
      <c r="I7" s="29">
        <f t="shared" si="1"/>
        <v>0</v>
      </c>
      <c r="J7" s="29">
        <f t="shared" si="2"/>
        <v>0</v>
      </c>
      <c r="K7" s="21"/>
      <c r="L7" s="21"/>
      <c r="M7" s="21"/>
      <c r="N7" s="21"/>
      <c r="O7" s="21"/>
    </row>
    <row r="8" spans="1:15" ht="44.25" customHeight="1">
      <c r="A8" s="2"/>
      <c r="B8" s="2" t="s">
        <v>36</v>
      </c>
      <c r="C8" s="5" t="s">
        <v>18</v>
      </c>
      <c r="D8" s="17">
        <v>10</v>
      </c>
      <c r="E8" s="18" t="s">
        <v>19</v>
      </c>
      <c r="F8" s="19">
        <v>0</v>
      </c>
      <c r="G8" s="29">
        <f t="shared" si="0"/>
        <v>0</v>
      </c>
      <c r="H8" s="20">
        <v>0.08</v>
      </c>
      <c r="I8" s="29">
        <f t="shared" si="1"/>
        <v>0</v>
      </c>
      <c r="J8" s="29">
        <f t="shared" si="2"/>
        <v>0</v>
      </c>
      <c r="K8" s="21"/>
      <c r="L8" s="21"/>
      <c r="M8" s="21"/>
      <c r="N8" s="21"/>
      <c r="O8" s="21"/>
    </row>
    <row r="9" spans="1:15" ht="18.75" customHeight="1">
      <c r="A9" s="2"/>
      <c r="B9" s="2" t="s">
        <v>37</v>
      </c>
      <c r="C9" s="7" t="s">
        <v>26</v>
      </c>
      <c r="D9" s="22">
        <v>10</v>
      </c>
      <c r="E9" s="23" t="s">
        <v>16</v>
      </c>
      <c r="F9" s="19">
        <v>0</v>
      </c>
      <c r="G9" s="29">
        <f t="shared" si="0"/>
        <v>0</v>
      </c>
      <c r="H9" s="20">
        <v>0.08</v>
      </c>
      <c r="I9" s="29">
        <f t="shared" si="1"/>
        <v>0</v>
      </c>
      <c r="J9" s="29">
        <f t="shared" si="2"/>
        <v>0</v>
      </c>
      <c r="K9" s="21"/>
      <c r="L9" s="21"/>
      <c r="M9" s="21"/>
      <c r="N9" s="21"/>
      <c r="O9" s="21"/>
    </row>
    <row r="10" spans="1:15" ht="17.25" customHeight="1">
      <c r="A10" s="2"/>
      <c r="B10" s="2" t="s">
        <v>38</v>
      </c>
      <c r="C10" s="8" t="s">
        <v>20</v>
      </c>
      <c r="D10" s="22">
        <v>220</v>
      </c>
      <c r="E10" s="23" t="s">
        <v>16</v>
      </c>
      <c r="F10" s="19">
        <v>0</v>
      </c>
      <c r="G10" s="29">
        <f t="shared" si="0"/>
        <v>0</v>
      </c>
      <c r="H10" s="20">
        <v>0.08</v>
      </c>
      <c r="I10" s="29">
        <f t="shared" si="1"/>
        <v>0</v>
      </c>
      <c r="J10" s="29">
        <f t="shared" si="2"/>
        <v>0</v>
      </c>
      <c r="K10" s="21"/>
      <c r="L10" s="21"/>
      <c r="M10" s="21"/>
      <c r="N10" s="21"/>
      <c r="O10" s="21"/>
    </row>
    <row r="11" spans="1:15" ht="18.75" customHeight="1">
      <c r="A11" s="2"/>
      <c r="B11" s="2" t="s">
        <v>39</v>
      </c>
      <c r="C11" s="8" t="s">
        <v>21</v>
      </c>
      <c r="D11" s="22">
        <v>75</v>
      </c>
      <c r="E11" s="23" t="s">
        <v>16</v>
      </c>
      <c r="F11" s="19">
        <v>0</v>
      </c>
      <c r="G11" s="29">
        <f t="shared" si="0"/>
        <v>0</v>
      </c>
      <c r="H11" s="20">
        <v>0.08</v>
      </c>
      <c r="I11" s="29">
        <f t="shared" si="1"/>
        <v>0</v>
      </c>
      <c r="J11" s="29">
        <f t="shared" si="2"/>
        <v>0</v>
      </c>
      <c r="K11" s="21"/>
      <c r="L11" s="21"/>
      <c r="M11" s="21"/>
      <c r="N11" s="21"/>
      <c r="O11" s="21"/>
    </row>
    <row r="12" spans="1:15" ht="16.5" customHeight="1">
      <c r="A12" s="2"/>
      <c r="B12" s="2" t="s">
        <v>40</v>
      </c>
      <c r="C12" s="8" t="s">
        <v>22</v>
      </c>
      <c r="D12" s="22">
        <v>4</v>
      </c>
      <c r="E12" s="23" t="s">
        <v>19</v>
      </c>
      <c r="F12" s="19">
        <v>0</v>
      </c>
      <c r="G12" s="29">
        <f t="shared" si="0"/>
        <v>0</v>
      </c>
      <c r="H12" s="20">
        <v>0.08</v>
      </c>
      <c r="I12" s="29">
        <f t="shared" si="1"/>
        <v>0</v>
      </c>
      <c r="J12" s="29">
        <f t="shared" si="2"/>
        <v>0</v>
      </c>
      <c r="K12" s="21"/>
      <c r="L12" s="21"/>
      <c r="M12" s="21"/>
      <c r="N12" s="21"/>
      <c r="O12" s="21"/>
    </row>
    <row r="13" spans="1:15" ht="20.25" customHeight="1">
      <c r="A13" s="2"/>
      <c r="B13" s="2" t="s">
        <v>41</v>
      </c>
      <c r="C13" s="8" t="s">
        <v>23</v>
      </c>
      <c r="D13" s="22">
        <v>60</v>
      </c>
      <c r="E13" s="23" t="s">
        <v>16</v>
      </c>
      <c r="F13" s="19">
        <v>0</v>
      </c>
      <c r="G13" s="29">
        <f t="shared" si="0"/>
        <v>0</v>
      </c>
      <c r="H13" s="20">
        <v>0.08</v>
      </c>
      <c r="I13" s="29">
        <f t="shared" si="1"/>
        <v>0</v>
      </c>
      <c r="J13" s="29">
        <f t="shared" si="2"/>
        <v>0</v>
      </c>
      <c r="K13" s="21"/>
      <c r="L13" s="21"/>
      <c r="M13" s="21"/>
      <c r="N13" s="21"/>
      <c r="O13" s="21"/>
    </row>
    <row r="14" spans="1:15">
      <c r="A14" s="2"/>
      <c r="B14" s="2" t="s">
        <v>42</v>
      </c>
      <c r="C14" s="8" t="s">
        <v>24</v>
      </c>
      <c r="D14" s="17">
        <v>40</v>
      </c>
      <c r="E14" s="18" t="s">
        <v>16</v>
      </c>
      <c r="F14" s="24">
        <v>0</v>
      </c>
      <c r="G14" s="29">
        <f t="shared" si="0"/>
        <v>0</v>
      </c>
      <c r="H14" s="20">
        <v>0.08</v>
      </c>
      <c r="I14" s="29">
        <f t="shared" si="1"/>
        <v>0</v>
      </c>
      <c r="J14" s="29">
        <f t="shared" si="2"/>
        <v>0</v>
      </c>
      <c r="K14" s="21"/>
      <c r="L14" s="21"/>
      <c r="M14" s="21"/>
      <c r="N14" s="21"/>
      <c r="O14" s="21"/>
    </row>
    <row r="15" spans="1:15" ht="38.25">
      <c r="A15" s="32"/>
      <c r="B15" s="32"/>
      <c r="C15" s="45" t="s">
        <v>45</v>
      </c>
      <c r="D15" s="33"/>
      <c r="E15" s="34"/>
      <c r="F15" s="26" t="s">
        <v>25</v>
      </c>
      <c r="G15" s="40">
        <f>SUM(G4:G14)</f>
        <v>0</v>
      </c>
      <c r="H15" s="41"/>
      <c r="I15" s="42">
        <f>SUM(I4:I14)</f>
        <v>0</v>
      </c>
      <c r="J15" s="43">
        <f>SUM(J4:J14)</f>
        <v>0</v>
      </c>
      <c r="K15" s="35"/>
      <c r="L15" s="35"/>
      <c r="M15" s="35"/>
      <c r="N15" s="35"/>
      <c r="O15" s="35"/>
    </row>
    <row r="17" spans="1:15" s="10" customFormat="1" ht="54.6" customHeight="1">
      <c r="A17" s="1" t="s">
        <v>44</v>
      </c>
      <c r="B17" s="11" t="s">
        <v>0</v>
      </c>
      <c r="C17" s="4" t="s">
        <v>1</v>
      </c>
      <c r="D17" s="12" t="s">
        <v>2</v>
      </c>
      <c r="E17" s="13" t="s">
        <v>3</v>
      </c>
      <c r="F17" s="14" t="s">
        <v>4</v>
      </c>
      <c r="G17" s="28" t="s">
        <v>5</v>
      </c>
      <c r="H17" s="15" t="s">
        <v>6</v>
      </c>
      <c r="I17" s="28" t="s">
        <v>7</v>
      </c>
      <c r="J17" s="28" t="s">
        <v>8</v>
      </c>
      <c r="K17" s="16" t="s">
        <v>9</v>
      </c>
      <c r="L17" s="16" t="s">
        <v>10</v>
      </c>
      <c r="M17" s="16" t="s">
        <v>11</v>
      </c>
      <c r="N17" s="16" t="s">
        <v>12</v>
      </c>
      <c r="O17" s="16" t="s">
        <v>13</v>
      </c>
    </row>
    <row r="18" spans="1:15" ht="168" customHeight="1">
      <c r="A18" s="2"/>
      <c r="B18" s="2" t="s">
        <v>32</v>
      </c>
      <c r="C18" s="5" t="s">
        <v>15</v>
      </c>
      <c r="D18" s="17">
        <v>5000</v>
      </c>
      <c r="E18" s="18" t="s">
        <v>16</v>
      </c>
      <c r="F18" s="19">
        <v>0</v>
      </c>
      <c r="G18" s="29">
        <f t="shared" ref="G18:G20" si="3">D18*F18</f>
        <v>0</v>
      </c>
      <c r="H18" s="20">
        <v>0.08</v>
      </c>
      <c r="I18" s="29">
        <f t="shared" ref="I18:I20" si="4">G18*H18</f>
        <v>0</v>
      </c>
      <c r="J18" s="29">
        <f t="shared" ref="J18:J20" si="5">G18+I18</f>
        <v>0</v>
      </c>
      <c r="K18" s="21"/>
      <c r="L18" s="21"/>
      <c r="M18" s="21"/>
      <c r="N18" s="21"/>
      <c r="O18" s="21"/>
    </row>
    <row r="19" spans="1:15" ht="129.75" customHeight="1">
      <c r="A19" s="2"/>
      <c r="B19" s="2" t="s">
        <v>33</v>
      </c>
      <c r="C19" s="6" t="s">
        <v>31</v>
      </c>
      <c r="D19" s="17">
        <v>1000</v>
      </c>
      <c r="E19" s="18" t="s">
        <v>16</v>
      </c>
      <c r="F19" s="19">
        <v>0</v>
      </c>
      <c r="G19" s="29">
        <f t="shared" si="3"/>
        <v>0</v>
      </c>
      <c r="H19" s="20">
        <v>0.08</v>
      </c>
      <c r="I19" s="29">
        <f t="shared" si="4"/>
        <v>0</v>
      </c>
      <c r="J19" s="29">
        <f t="shared" si="5"/>
        <v>0</v>
      </c>
      <c r="K19" s="21"/>
      <c r="L19" s="21"/>
      <c r="M19" s="21"/>
      <c r="N19" s="21"/>
      <c r="O19" s="21"/>
    </row>
    <row r="20" spans="1:15" ht="81" customHeight="1">
      <c r="A20" s="2"/>
      <c r="B20" s="2" t="s">
        <v>34</v>
      </c>
      <c r="C20" s="31" t="s">
        <v>17</v>
      </c>
      <c r="D20" s="17">
        <v>1500</v>
      </c>
      <c r="E20" s="18" t="s">
        <v>16</v>
      </c>
      <c r="F20" s="19">
        <v>0</v>
      </c>
      <c r="G20" s="29">
        <f t="shared" si="3"/>
        <v>0</v>
      </c>
      <c r="H20" s="20">
        <v>0.08</v>
      </c>
      <c r="I20" s="29">
        <f t="shared" si="4"/>
        <v>0</v>
      </c>
      <c r="J20" s="29">
        <f t="shared" si="5"/>
        <v>0</v>
      </c>
      <c r="K20" s="21"/>
      <c r="L20" s="21"/>
      <c r="M20" s="21"/>
      <c r="N20" s="21"/>
      <c r="O20" s="21"/>
    </row>
    <row r="21" spans="1:15" ht="38.25">
      <c r="A21" s="3"/>
      <c r="B21" s="9"/>
      <c r="C21" s="45" t="s">
        <v>45</v>
      </c>
      <c r="D21" s="3"/>
      <c r="E21" s="25"/>
      <c r="F21" s="26" t="s">
        <v>25</v>
      </c>
      <c r="G21" s="40">
        <f>SUM(G18:G20)</f>
        <v>0</v>
      </c>
      <c r="H21" s="41"/>
      <c r="I21" s="40">
        <f t="shared" ref="I21:J21" si="6">SUM(I18:I20)</f>
        <v>0</v>
      </c>
      <c r="J21" s="40">
        <f t="shared" si="6"/>
        <v>0</v>
      </c>
      <c r="K21" s="3"/>
      <c r="L21" s="3"/>
      <c r="M21" s="3"/>
      <c r="N21" s="3"/>
      <c r="O21" s="3"/>
    </row>
    <row r="23" spans="1:15" s="10" customFormat="1" ht="54.6" customHeight="1">
      <c r="A23" s="1" t="s">
        <v>46</v>
      </c>
      <c r="B23" s="11" t="s">
        <v>0</v>
      </c>
      <c r="C23" s="4" t="s">
        <v>1</v>
      </c>
      <c r="D23" s="12" t="s">
        <v>2</v>
      </c>
      <c r="E23" s="13" t="s">
        <v>3</v>
      </c>
      <c r="F23" s="14" t="s">
        <v>4</v>
      </c>
      <c r="G23" s="28" t="s">
        <v>5</v>
      </c>
      <c r="H23" s="15" t="s">
        <v>6</v>
      </c>
      <c r="I23" s="28" t="s">
        <v>7</v>
      </c>
      <c r="J23" s="28" t="s">
        <v>8</v>
      </c>
      <c r="K23" s="16" t="s">
        <v>9</v>
      </c>
      <c r="L23" s="16" t="s">
        <v>10</v>
      </c>
      <c r="M23" s="16" t="s">
        <v>11</v>
      </c>
      <c r="N23" s="16" t="s">
        <v>12</v>
      </c>
      <c r="O23" s="16" t="s">
        <v>13</v>
      </c>
    </row>
    <row r="24" spans="1:15" ht="276.75" customHeight="1">
      <c r="A24" s="2"/>
      <c r="B24" s="2" t="s">
        <v>32</v>
      </c>
      <c r="C24" s="5" t="s">
        <v>50</v>
      </c>
      <c r="D24" s="17">
        <v>10000</v>
      </c>
      <c r="E24" s="18" t="s">
        <v>16</v>
      </c>
      <c r="F24" s="36">
        <v>0</v>
      </c>
      <c r="G24" s="37">
        <f t="shared" ref="G24" si="7">D24*F24</f>
        <v>0</v>
      </c>
      <c r="H24" s="38">
        <v>0.08</v>
      </c>
      <c r="I24" s="37">
        <f t="shared" ref="I24" si="8">G24*H24</f>
        <v>0</v>
      </c>
      <c r="J24" s="37">
        <f t="shared" ref="J24" si="9">G24+I24</f>
        <v>0</v>
      </c>
      <c r="K24" s="21"/>
      <c r="L24" s="21"/>
      <c r="M24" s="21"/>
      <c r="N24" s="21"/>
      <c r="O24" s="21"/>
    </row>
    <row r="25" spans="1:15">
      <c r="F25" s="39" t="s">
        <v>25</v>
      </c>
      <c r="G25" s="44">
        <f>SUM(G24)</f>
        <v>0</v>
      </c>
      <c r="H25" s="39"/>
      <c r="I25" s="44">
        <f t="shared" ref="I25:J25" si="10">SUM(I24)</f>
        <v>0</v>
      </c>
      <c r="J25" s="44">
        <f t="shared" si="10"/>
        <v>0</v>
      </c>
    </row>
    <row r="27" spans="1:15">
      <c r="G27" s="48"/>
      <c r="H27" s="49"/>
      <c r="I27" s="48"/>
      <c r="J27" s="48"/>
    </row>
  </sheetData>
  <pageMargins left="0.25" right="0.25" top="0.75" bottom="0.75" header="0.3" footer="0.3"/>
  <pageSetup paperSize="9" scale="69" orientation="landscape" r:id="rId1"/>
  <rowBreaks count="2" manualBreakCount="2">
    <brk id="15" max="16383" man="1"/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Tust-Kopeć Dominika</dc:creator>
  <cp:lastModifiedBy>Tust-Kopeć Dominika</cp:lastModifiedBy>
  <cp:lastPrinted>2019-08-23T06:59:00Z</cp:lastPrinted>
  <dcterms:created xsi:type="dcterms:W3CDTF">2015-06-05T18:19:34Z</dcterms:created>
  <dcterms:modified xsi:type="dcterms:W3CDTF">2019-08-23T07:09:20Z</dcterms:modified>
</cp:coreProperties>
</file>